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8610" tabRatio="677"/>
  </bookViews>
  <sheets>
    <sheet name="УББ жовтень  2024" sheetId="43" r:id="rId1"/>
  </sheets>
  <definedNames>
    <definedName name="_xlnm.Print_Area" localSheetId="0">'УББ жовтень  2024'!$A$1:$M$36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43" l="1"/>
  <c r="L13" i="43"/>
  <c r="I32" i="43"/>
  <c r="L32" i="43"/>
  <c r="M32" i="43" s="1"/>
  <c r="L25" i="43" l="1"/>
  <c r="M25" i="43" s="1"/>
  <c r="I25" i="43"/>
  <c r="L24" i="43"/>
  <c r="M24" i="43" s="1"/>
  <c r="I24" i="43"/>
  <c r="L23" i="43"/>
  <c r="M23" i="43" s="1"/>
  <c r="L22" i="43"/>
  <c r="M22" i="43" s="1"/>
  <c r="I23" i="43"/>
  <c r="I22" i="43"/>
  <c r="L21" i="43"/>
  <c r="M21" i="43" s="1"/>
  <c r="I21" i="43"/>
  <c r="L12" i="43"/>
  <c r="M12" i="43" s="1"/>
  <c r="I12" i="43"/>
  <c r="L31" i="43"/>
  <c r="M31" i="43" s="1"/>
  <c r="I31" i="43"/>
  <c r="L30" i="43"/>
  <c r="M30" i="43" s="1"/>
  <c r="I30" i="43"/>
  <c r="L29" i="43"/>
  <c r="M29" i="43" s="1"/>
  <c r="I29" i="43"/>
  <c r="L28" i="43"/>
  <c r="I28" i="43"/>
  <c r="L20" i="43"/>
  <c r="M20" i="43" s="1"/>
  <c r="I20" i="43"/>
  <c r="L19" i="43"/>
  <c r="M19" i="43" s="1"/>
  <c r="I19" i="43"/>
  <c r="L18" i="43"/>
  <c r="M18" i="43" s="1"/>
  <c r="I18" i="43"/>
  <c r="L11" i="43"/>
  <c r="M11" i="43" s="1"/>
  <c r="I11" i="43"/>
  <c r="L10" i="43"/>
  <c r="M10" i="43" s="1"/>
  <c r="I10" i="43"/>
  <c r="L17" i="43"/>
  <c r="M17" i="43" s="1"/>
  <c r="I17" i="43"/>
  <c r="L16" i="43"/>
  <c r="M16" i="43" s="1"/>
  <c r="I16" i="43"/>
  <c r="L15" i="43"/>
  <c r="M15" i="43" s="1"/>
  <c r="I15" i="43"/>
  <c r="L9" i="43"/>
  <c r="M9" i="43" s="1"/>
  <c r="I9" i="43"/>
  <c r="L8" i="43"/>
  <c r="I8" i="43"/>
  <c r="M28" i="43" l="1"/>
  <c r="L33" i="43"/>
  <c r="M33" i="43" s="1"/>
  <c r="M26" i="43"/>
  <c r="M13" i="43"/>
  <c r="M8" i="43"/>
  <c r="L34" i="43" l="1"/>
  <c r="M34" i="43"/>
</calcChain>
</file>

<file path=xl/sharedStrings.xml><?xml version="1.0" encoding="utf-8"?>
<sst xmlns="http://schemas.openxmlformats.org/spreadsheetml/2006/main" count="124" uniqueCount="67">
  <si>
    <t>ПІБ заявника/отримувача ДСГ</t>
  </si>
  <si>
    <t>Адреса домоволодіння за яким нараховуються ДСГ</t>
  </si>
  <si>
    <t>№ п/п</t>
  </si>
  <si>
    <t xml:space="preserve">Особи з інвалідністю І та ІІ групи по зору </t>
  </si>
  <si>
    <t>Члени сімей військовослужбовців, які загинули (померли) чи пропали безвісти під час проходження військової служби</t>
  </si>
  <si>
    <t xml:space="preserve">Почесні громадяни міста Коростишів </t>
  </si>
  <si>
    <t>Соціальна норма житла на 1 особу, кв.м</t>
  </si>
  <si>
    <t>Сума до відшкодування 50%, грн.</t>
  </si>
  <si>
    <t>Загальна площа житла, кв.м</t>
  </si>
  <si>
    <t>Площа, що застосовується для подальшого обрахунку ДСГ, кв.м</t>
  </si>
  <si>
    <t>ВСЬОГО</t>
  </si>
  <si>
    <t>Х</t>
  </si>
  <si>
    <t>Підприємство що надає послуги</t>
  </si>
  <si>
    <t>КП "Коростишівська комунальна служба"</t>
  </si>
  <si>
    <t>Ціна послуги за 1 кв. м, грн.</t>
  </si>
  <si>
    <t>Розрахунок вартості послуг</t>
  </si>
  <si>
    <t>Розрахунок загальної площі по нормативу, кв.м (6к*8к)+7к</t>
  </si>
  <si>
    <r>
      <t>Додатково соціальна норма житла на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ю, кв.м</t>
    </r>
  </si>
  <si>
    <r>
      <t>Кількість членів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ї до розрахунку, чол.</t>
    </r>
  </si>
  <si>
    <t>РАЗОМ</t>
  </si>
  <si>
    <t xml:space="preserve">сума відшкодування 100% </t>
  </si>
  <si>
    <r>
      <t xml:space="preserve">Додаток 5                                                                                                    до рішенння виконавчого  комітету 
</t>
    </r>
    <r>
      <rPr>
        <sz val="13"/>
        <color theme="1"/>
        <rFont val="Times New Roman"/>
        <family val="1"/>
        <charset val="204"/>
      </rPr>
      <t>___________________№ ___________</t>
    </r>
  </si>
  <si>
    <t>Начальник управління соціального захисту населення та охорони здоров'я міської ради</t>
  </si>
  <si>
    <t>Світлана ЯЩИК</t>
  </si>
  <si>
    <t xml:space="preserve">Розрахунок соціальних норм споживання на оплату послуг з управління багатоквартирними будинками, а також додаткових соціальних гарантій у вигляді 50-відсоткової компенсації, що підлягає перерахуванню в межах норм споживання </t>
  </si>
  <si>
    <t>ОСОБА1</t>
  </si>
  <si>
    <t>АДРЕСА1</t>
  </si>
  <si>
    <t>ОСОБА2</t>
  </si>
  <si>
    <t>АДРЕСА2</t>
  </si>
  <si>
    <t>ОСОБА3</t>
  </si>
  <si>
    <t>АДРЕСА3</t>
  </si>
  <si>
    <t>ОСОБА4</t>
  </si>
  <si>
    <t xml:space="preserve">АДРЕСА4 </t>
  </si>
  <si>
    <t>ОСОБА5</t>
  </si>
  <si>
    <t>АДРЕСА5</t>
  </si>
  <si>
    <t>ОСОБА6</t>
  </si>
  <si>
    <t>АДРЕСА6</t>
  </si>
  <si>
    <t>ОСОБА7</t>
  </si>
  <si>
    <t>АДРЕСА7</t>
  </si>
  <si>
    <t>ОСОБА8</t>
  </si>
  <si>
    <t>АДРЕСА8</t>
  </si>
  <si>
    <t>ОСОБА9</t>
  </si>
  <si>
    <t>АДРЕСА9</t>
  </si>
  <si>
    <t>ОСОБА10</t>
  </si>
  <si>
    <t>АДРЕСА10</t>
  </si>
  <si>
    <t>ОСОБА11</t>
  </si>
  <si>
    <t>АДРЕСА11</t>
  </si>
  <si>
    <t>ОСОБА12</t>
  </si>
  <si>
    <t>АДРЕСА12</t>
  </si>
  <si>
    <t>ОСОБА13</t>
  </si>
  <si>
    <t>АДРЕСА13</t>
  </si>
  <si>
    <t>ОСОБА14</t>
  </si>
  <si>
    <t>АДРЕСА14</t>
  </si>
  <si>
    <t>ОСОБА15</t>
  </si>
  <si>
    <t>АДРЕСА15</t>
  </si>
  <si>
    <t>ОСОБА16</t>
  </si>
  <si>
    <t>АДРЕСА16</t>
  </si>
  <si>
    <t>ОСОБА17</t>
  </si>
  <si>
    <t>АДРЕСА17</t>
  </si>
  <si>
    <t>ОСОБА18</t>
  </si>
  <si>
    <t>АДРЕСА18</t>
  </si>
  <si>
    <t>ОСОБА19</t>
  </si>
  <si>
    <t>АДРЕСА19</t>
  </si>
  <si>
    <t>ОСОБА20</t>
  </si>
  <si>
    <t>АДРЕСА20</t>
  </si>
  <si>
    <t>ОСОБА21</t>
  </si>
  <si>
    <t>АДРЕСА21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</si>
</sst>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view="pageBreakPreview" topLeftCell="A15" zoomScaleNormal="100" zoomScaleSheetLayoutView="100" workbookViewId="0">
      <selection activeCell="A33" sqref="A33:B33"/>
    </sheetView>
  </sheetViews>
  <sheetFormatPr defaultRowHeight="15" x14ac:dyDescent="0.25"/>
  <cols>
    <col min="1" max="1" width="4.85546875" customWidth="1"/>
    <col min="2" max="2" width="30.5703125" style="9" customWidth="1"/>
    <col min="3" max="3" width="20.140625" style="1" customWidth="1"/>
    <col min="4" max="4" width="19" style="1" customWidth="1"/>
    <col min="7" max="7" width="10" customWidth="1"/>
    <col min="9" max="9" width="10.85546875" customWidth="1"/>
    <col min="10" max="10" width="11.85546875" customWidth="1"/>
    <col min="12" max="13" width="15.5703125" customWidth="1"/>
  </cols>
  <sheetData>
    <row r="1" spans="1:13" ht="72.599999999999994" customHeight="1" x14ac:dyDescent="0.25">
      <c r="J1" s="27" t="s">
        <v>21</v>
      </c>
      <c r="K1" s="27"/>
      <c r="L1" s="27"/>
      <c r="M1" s="27"/>
    </row>
    <row r="2" spans="1:13" ht="48.6" customHeight="1" x14ac:dyDescent="0.3">
      <c r="A2" s="28" t="s">
        <v>24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4" spans="1:13" ht="78.75" customHeight="1" x14ac:dyDescent="0.25">
      <c r="A4" s="22" t="s">
        <v>2</v>
      </c>
      <c r="B4" s="29" t="s">
        <v>0</v>
      </c>
      <c r="C4" s="22" t="s">
        <v>1</v>
      </c>
      <c r="D4" s="30" t="s">
        <v>12</v>
      </c>
      <c r="E4" s="22" t="s">
        <v>8</v>
      </c>
      <c r="F4" s="22" t="s">
        <v>6</v>
      </c>
      <c r="G4" s="22" t="s">
        <v>17</v>
      </c>
      <c r="H4" s="22" t="s">
        <v>18</v>
      </c>
      <c r="I4" s="22" t="s">
        <v>16</v>
      </c>
      <c r="J4" s="22" t="s">
        <v>9</v>
      </c>
      <c r="K4" s="22" t="s">
        <v>14</v>
      </c>
      <c r="L4" s="23" t="s">
        <v>15</v>
      </c>
      <c r="M4" s="23"/>
    </row>
    <row r="5" spans="1:13" ht="71.25" customHeight="1" x14ac:dyDescent="0.25">
      <c r="A5" s="22"/>
      <c r="B5" s="29"/>
      <c r="C5" s="22"/>
      <c r="D5" s="30"/>
      <c r="E5" s="22"/>
      <c r="F5" s="22"/>
      <c r="G5" s="22"/>
      <c r="H5" s="22"/>
      <c r="I5" s="22"/>
      <c r="J5" s="22"/>
      <c r="K5" s="22"/>
      <c r="L5" s="6" t="s">
        <v>20</v>
      </c>
      <c r="M5" s="6" t="s">
        <v>7</v>
      </c>
    </row>
    <row r="6" spans="1:13" s="4" customFormat="1" x14ac:dyDescent="0.25">
      <c r="A6" s="6">
        <v>1</v>
      </c>
      <c r="B6" s="10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</row>
    <row r="7" spans="1:13" s="4" customFormat="1" ht="30.6" customHeight="1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s="5" customFormat="1" ht="25.5" x14ac:dyDescent="0.2">
      <c r="A8" s="11">
        <v>1</v>
      </c>
      <c r="B8" s="12" t="s">
        <v>25</v>
      </c>
      <c r="C8" s="11" t="s">
        <v>26</v>
      </c>
      <c r="D8" s="13" t="s">
        <v>13</v>
      </c>
      <c r="E8" s="11">
        <v>50.5</v>
      </c>
      <c r="F8" s="12">
        <v>21</v>
      </c>
      <c r="G8" s="12">
        <v>10.5</v>
      </c>
      <c r="H8" s="11">
        <v>1</v>
      </c>
      <c r="I8" s="14">
        <f t="shared" ref="I8:I12" si="0">(F8*H8)+G8</f>
        <v>31.5</v>
      </c>
      <c r="J8" s="14">
        <v>31.5</v>
      </c>
      <c r="K8" s="12">
        <v>5</v>
      </c>
      <c r="L8" s="12">
        <f>J8*K8</f>
        <v>157.5</v>
      </c>
      <c r="M8" s="12">
        <f>L8*50%</f>
        <v>78.75</v>
      </c>
    </row>
    <row r="9" spans="1:13" s="5" customFormat="1" ht="25.5" x14ac:dyDescent="0.2">
      <c r="A9" s="11">
        <v>2</v>
      </c>
      <c r="B9" s="12" t="s">
        <v>27</v>
      </c>
      <c r="C9" s="11" t="s">
        <v>28</v>
      </c>
      <c r="D9" s="13" t="s">
        <v>13</v>
      </c>
      <c r="E9" s="15">
        <v>54.6</v>
      </c>
      <c r="F9" s="12">
        <v>21</v>
      </c>
      <c r="G9" s="12">
        <v>10.5</v>
      </c>
      <c r="H9" s="11">
        <v>1</v>
      </c>
      <c r="I9" s="12">
        <f t="shared" si="0"/>
        <v>31.5</v>
      </c>
      <c r="J9" s="12">
        <v>31.5</v>
      </c>
      <c r="K9" s="12">
        <v>3.09</v>
      </c>
      <c r="L9" s="12">
        <f t="shared" ref="L9" si="1">J9*K9</f>
        <v>97.334999999999994</v>
      </c>
      <c r="M9" s="12">
        <f t="shared" ref="M9:M25" si="2">L9*50%</f>
        <v>48.667499999999997</v>
      </c>
    </row>
    <row r="10" spans="1:13" s="5" customFormat="1" ht="25.5" x14ac:dyDescent="0.2">
      <c r="A10" s="11">
        <v>3</v>
      </c>
      <c r="B10" s="16" t="s">
        <v>29</v>
      </c>
      <c r="C10" s="17" t="s">
        <v>30</v>
      </c>
      <c r="D10" s="18" t="s">
        <v>13</v>
      </c>
      <c r="E10" s="15">
        <v>47.94</v>
      </c>
      <c r="F10" s="14">
        <v>21</v>
      </c>
      <c r="G10" s="14">
        <v>10.5</v>
      </c>
      <c r="H10" s="15">
        <v>1</v>
      </c>
      <c r="I10" s="14">
        <f t="shared" si="0"/>
        <v>31.5</v>
      </c>
      <c r="J10" s="14">
        <v>31.5</v>
      </c>
      <c r="K10" s="14">
        <v>5.01</v>
      </c>
      <c r="L10" s="14">
        <f>J10*K10</f>
        <v>157.815</v>
      </c>
      <c r="M10" s="14">
        <f>L10*50%</f>
        <v>78.907499999999999</v>
      </c>
    </row>
    <row r="11" spans="1:13" s="5" customFormat="1" ht="25.5" x14ac:dyDescent="0.2">
      <c r="A11" s="11">
        <v>4</v>
      </c>
      <c r="B11" s="14" t="s">
        <v>31</v>
      </c>
      <c r="C11" s="15" t="s">
        <v>32</v>
      </c>
      <c r="D11" s="18" t="s">
        <v>13</v>
      </c>
      <c r="E11" s="15">
        <v>59.19</v>
      </c>
      <c r="F11" s="14">
        <v>21</v>
      </c>
      <c r="G11" s="14">
        <v>10.5</v>
      </c>
      <c r="H11" s="15">
        <v>1</v>
      </c>
      <c r="I11" s="14">
        <f t="shared" si="0"/>
        <v>31.5</v>
      </c>
      <c r="J11" s="14">
        <v>31.5</v>
      </c>
      <c r="K11" s="14">
        <v>5.01</v>
      </c>
      <c r="L11" s="14">
        <f>J11*K11</f>
        <v>157.815</v>
      </c>
      <c r="M11" s="14">
        <f>L11*50%</f>
        <v>78.907499999999999</v>
      </c>
    </row>
    <row r="12" spans="1:13" s="5" customFormat="1" ht="25.5" x14ac:dyDescent="0.2">
      <c r="A12" s="11">
        <v>5</v>
      </c>
      <c r="B12" s="15" t="s">
        <v>33</v>
      </c>
      <c r="C12" s="18" t="s">
        <v>34</v>
      </c>
      <c r="D12" s="18" t="s">
        <v>13</v>
      </c>
      <c r="E12" s="15">
        <v>38.9</v>
      </c>
      <c r="F12" s="14">
        <v>21</v>
      </c>
      <c r="G12" s="14">
        <v>10.5</v>
      </c>
      <c r="H12" s="15">
        <v>1</v>
      </c>
      <c r="I12" s="14">
        <f t="shared" si="0"/>
        <v>31.5</v>
      </c>
      <c r="J12" s="14">
        <v>31.5</v>
      </c>
      <c r="K12" s="14">
        <v>5.23</v>
      </c>
      <c r="L12" s="14">
        <f>J12*K12</f>
        <v>164.745</v>
      </c>
      <c r="M12" s="14">
        <f>L12*50%</f>
        <v>82.372500000000002</v>
      </c>
    </row>
    <row r="13" spans="1:13" s="4" customFormat="1" ht="14.45" customHeight="1" x14ac:dyDescent="0.25">
      <c r="A13" s="23" t="s">
        <v>19</v>
      </c>
      <c r="B13" s="23"/>
      <c r="C13" s="6" t="s">
        <v>11</v>
      </c>
      <c r="D13" s="6" t="s">
        <v>11</v>
      </c>
      <c r="E13" s="6" t="s">
        <v>11</v>
      </c>
      <c r="F13" s="6" t="s">
        <v>11</v>
      </c>
      <c r="G13" s="6" t="s">
        <v>11</v>
      </c>
      <c r="H13" s="6" t="s">
        <v>11</v>
      </c>
      <c r="I13" s="6" t="s">
        <v>11</v>
      </c>
      <c r="J13" s="6" t="s">
        <v>11</v>
      </c>
      <c r="K13" s="6" t="s">
        <v>11</v>
      </c>
      <c r="L13" s="7">
        <f>L8+L9+L10+L11+L12</f>
        <v>735.20999999999992</v>
      </c>
      <c r="M13" s="7">
        <f>L13*50%</f>
        <v>367.60499999999996</v>
      </c>
    </row>
    <row r="14" spans="1:13" s="4" customFormat="1" ht="28.15" customHeight="1" x14ac:dyDescent="0.3">
      <c r="A14" s="25" t="s">
        <v>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s="5" customFormat="1" ht="25.5" x14ac:dyDescent="0.2">
      <c r="A15" s="12">
        <v>2</v>
      </c>
      <c r="B15" s="12" t="s">
        <v>35</v>
      </c>
      <c r="C15" s="11" t="s">
        <v>36</v>
      </c>
      <c r="D15" s="13" t="s">
        <v>13</v>
      </c>
      <c r="E15" s="12">
        <v>42.68</v>
      </c>
      <c r="F15" s="12">
        <v>21</v>
      </c>
      <c r="G15" s="12">
        <v>10.5</v>
      </c>
      <c r="H15" s="12">
        <v>1</v>
      </c>
      <c r="I15" s="12">
        <f t="shared" ref="I15:I25" si="3">(F15*H15)+G15</f>
        <v>31.5</v>
      </c>
      <c r="J15" s="12">
        <v>31.5</v>
      </c>
      <c r="K15" s="12">
        <v>5.21</v>
      </c>
      <c r="L15" s="12">
        <f t="shared" ref="L15:L17" si="4">J15*K15</f>
        <v>164.11500000000001</v>
      </c>
      <c r="M15" s="12">
        <f t="shared" si="2"/>
        <v>82.057500000000005</v>
      </c>
    </row>
    <row r="16" spans="1:13" s="5" customFormat="1" ht="25.5" x14ac:dyDescent="0.2">
      <c r="A16" s="12">
        <v>3</v>
      </c>
      <c r="B16" s="12" t="s">
        <v>37</v>
      </c>
      <c r="C16" s="11" t="s">
        <v>38</v>
      </c>
      <c r="D16" s="13" t="s">
        <v>13</v>
      </c>
      <c r="E16" s="12">
        <v>41.8</v>
      </c>
      <c r="F16" s="12">
        <v>21</v>
      </c>
      <c r="G16" s="12">
        <v>10.5</v>
      </c>
      <c r="H16" s="12">
        <v>1</v>
      </c>
      <c r="I16" s="12">
        <f t="shared" si="3"/>
        <v>31.5</v>
      </c>
      <c r="J16" s="12">
        <v>31.5</v>
      </c>
      <c r="K16" s="12">
        <v>5.38</v>
      </c>
      <c r="L16" s="12">
        <f t="shared" si="4"/>
        <v>169.47</v>
      </c>
      <c r="M16" s="12">
        <f t="shared" si="2"/>
        <v>84.734999999999999</v>
      </c>
    </row>
    <row r="17" spans="1:13" s="5" customFormat="1" ht="25.5" x14ac:dyDescent="0.2">
      <c r="A17" s="12">
        <v>4</v>
      </c>
      <c r="B17" s="19" t="s">
        <v>39</v>
      </c>
      <c r="C17" s="11" t="s">
        <v>40</v>
      </c>
      <c r="D17" s="13" t="s">
        <v>13</v>
      </c>
      <c r="E17" s="12">
        <v>41.9</v>
      </c>
      <c r="F17" s="12">
        <v>21</v>
      </c>
      <c r="G17" s="12">
        <v>10.5</v>
      </c>
      <c r="H17" s="12">
        <v>2</v>
      </c>
      <c r="I17" s="12">
        <f t="shared" si="3"/>
        <v>52.5</v>
      </c>
      <c r="J17" s="12">
        <v>41.9</v>
      </c>
      <c r="K17" s="12">
        <v>4.6100000000000003</v>
      </c>
      <c r="L17" s="12">
        <f t="shared" si="4"/>
        <v>193.15900000000002</v>
      </c>
      <c r="M17" s="12">
        <f t="shared" si="2"/>
        <v>96.57950000000001</v>
      </c>
    </row>
    <row r="18" spans="1:13" s="5" customFormat="1" ht="25.5" x14ac:dyDescent="0.2">
      <c r="A18" s="12">
        <v>5</v>
      </c>
      <c r="B18" s="18" t="s">
        <v>41</v>
      </c>
      <c r="C18" s="15" t="s">
        <v>42</v>
      </c>
      <c r="D18" s="18" t="s">
        <v>13</v>
      </c>
      <c r="E18" s="14">
        <v>41.33</v>
      </c>
      <c r="F18" s="14">
        <v>21</v>
      </c>
      <c r="G18" s="14">
        <v>10.5</v>
      </c>
      <c r="H18" s="14">
        <v>3</v>
      </c>
      <c r="I18" s="14">
        <f t="shared" si="3"/>
        <v>73.5</v>
      </c>
      <c r="J18" s="14">
        <v>41.33</v>
      </c>
      <c r="K18" s="14">
        <v>5.21</v>
      </c>
      <c r="L18" s="14">
        <f>J18*K18</f>
        <v>215.32929999999999</v>
      </c>
      <c r="M18" s="14">
        <f t="shared" si="2"/>
        <v>107.66464999999999</v>
      </c>
    </row>
    <row r="19" spans="1:13" s="5" customFormat="1" ht="25.5" x14ac:dyDescent="0.2">
      <c r="A19" s="12">
        <v>6</v>
      </c>
      <c r="B19" s="14" t="s">
        <v>43</v>
      </c>
      <c r="C19" s="15" t="s">
        <v>44</v>
      </c>
      <c r="D19" s="18" t="s">
        <v>13</v>
      </c>
      <c r="E19" s="14">
        <v>59.7</v>
      </c>
      <c r="F19" s="14">
        <v>21</v>
      </c>
      <c r="G19" s="14">
        <v>10.5</v>
      </c>
      <c r="H19" s="14">
        <v>1</v>
      </c>
      <c r="I19" s="14">
        <f t="shared" si="3"/>
        <v>31.5</v>
      </c>
      <c r="J19" s="14">
        <v>31.5</v>
      </c>
      <c r="K19" s="14">
        <v>5.13</v>
      </c>
      <c r="L19" s="14">
        <f t="shared" ref="L19:L20" si="5">J19*K19</f>
        <v>161.595</v>
      </c>
      <c r="M19" s="14">
        <f t="shared" si="2"/>
        <v>80.797499999999999</v>
      </c>
    </row>
    <row r="20" spans="1:13" s="5" customFormat="1" ht="29.25" customHeight="1" x14ac:dyDescent="0.2">
      <c r="A20" s="12">
        <v>7</v>
      </c>
      <c r="B20" s="20" t="s">
        <v>45</v>
      </c>
      <c r="C20" s="15" t="s">
        <v>46</v>
      </c>
      <c r="D20" s="18" t="s">
        <v>13</v>
      </c>
      <c r="E20" s="14">
        <v>77.599999999999994</v>
      </c>
      <c r="F20" s="14">
        <v>21</v>
      </c>
      <c r="G20" s="14">
        <v>10.5</v>
      </c>
      <c r="H20" s="14">
        <v>2</v>
      </c>
      <c r="I20" s="14">
        <f t="shared" si="3"/>
        <v>52.5</v>
      </c>
      <c r="J20" s="14">
        <v>52.5</v>
      </c>
      <c r="K20" s="14">
        <v>5.33</v>
      </c>
      <c r="L20" s="14">
        <f t="shared" si="5"/>
        <v>279.82499999999999</v>
      </c>
      <c r="M20" s="14">
        <f t="shared" si="2"/>
        <v>139.91249999999999</v>
      </c>
    </row>
    <row r="21" spans="1:13" s="5" customFormat="1" ht="25.5" x14ac:dyDescent="0.2">
      <c r="A21" s="12">
        <v>8</v>
      </c>
      <c r="B21" s="20" t="s">
        <v>47</v>
      </c>
      <c r="C21" s="15" t="s">
        <v>48</v>
      </c>
      <c r="D21" s="18" t="s">
        <v>13</v>
      </c>
      <c r="E21" s="14">
        <v>68.400000000000006</v>
      </c>
      <c r="F21" s="14">
        <v>21</v>
      </c>
      <c r="G21" s="14">
        <v>10.5</v>
      </c>
      <c r="H21" s="14">
        <v>3</v>
      </c>
      <c r="I21" s="14">
        <f t="shared" si="3"/>
        <v>73.5</v>
      </c>
      <c r="J21" s="14">
        <v>68.400000000000006</v>
      </c>
      <c r="K21" s="14">
        <v>5.37</v>
      </c>
      <c r="L21" s="14">
        <f>J21*K21</f>
        <v>367.30800000000005</v>
      </c>
      <c r="M21" s="14">
        <f t="shared" si="2"/>
        <v>183.65400000000002</v>
      </c>
    </row>
    <row r="22" spans="1:13" s="5" customFormat="1" ht="25.5" x14ac:dyDescent="0.2">
      <c r="A22" s="12">
        <v>9</v>
      </c>
      <c r="B22" s="19" t="s">
        <v>49</v>
      </c>
      <c r="C22" s="15" t="s">
        <v>50</v>
      </c>
      <c r="D22" s="18" t="s">
        <v>13</v>
      </c>
      <c r="E22" s="12">
        <v>91.5</v>
      </c>
      <c r="F22" s="12">
        <v>21</v>
      </c>
      <c r="G22" s="12">
        <v>10.5</v>
      </c>
      <c r="H22" s="12">
        <v>1</v>
      </c>
      <c r="I22" s="12">
        <f t="shared" si="3"/>
        <v>31.5</v>
      </c>
      <c r="J22" s="12">
        <v>31.5</v>
      </c>
      <c r="K22" s="12">
        <v>5</v>
      </c>
      <c r="L22" s="12">
        <f>J22*K22</f>
        <v>157.5</v>
      </c>
      <c r="M22" s="12">
        <f t="shared" si="2"/>
        <v>78.75</v>
      </c>
    </row>
    <row r="23" spans="1:13" s="5" customFormat="1" ht="25.5" x14ac:dyDescent="0.2">
      <c r="A23" s="12">
        <v>10</v>
      </c>
      <c r="B23" s="19" t="s">
        <v>51</v>
      </c>
      <c r="C23" s="11" t="s">
        <v>52</v>
      </c>
      <c r="D23" s="18" t="s">
        <v>13</v>
      </c>
      <c r="E23" s="12">
        <v>42.6</v>
      </c>
      <c r="F23" s="12">
        <v>21</v>
      </c>
      <c r="G23" s="12">
        <v>10.5</v>
      </c>
      <c r="H23" s="12">
        <v>1</v>
      </c>
      <c r="I23" s="12">
        <f t="shared" si="3"/>
        <v>31.5</v>
      </c>
      <c r="J23" s="12">
        <v>31.5</v>
      </c>
      <c r="K23" s="12">
        <v>5.21</v>
      </c>
      <c r="L23" s="12">
        <f>J23*K23</f>
        <v>164.11500000000001</v>
      </c>
      <c r="M23" s="12">
        <f t="shared" si="2"/>
        <v>82.057500000000005</v>
      </c>
    </row>
    <row r="24" spans="1:13" s="5" customFormat="1" ht="25.5" x14ac:dyDescent="0.2">
      <c r="A24" s="12">
        <v>11</v>
      </c>
      <c r="B24" s="19" t="s">
        <v>53</v>
      </c>
      <c r="C24" s="11" t="s">
        <v>54</v>
      </c>
      <c r="D24" s="18" t="s">
        <v>13</v>
      </c>
      <c r="E24" s="12">
        <v>43.7</v>
      </c>
      <c r="F24" s="12">
        <v>21</v>
      </c>
      <c r="G24" s="12">
        <v>10.5</v>
      </c>
      <c r="H24" s="12">
        <v>1</v>
      </c>
      <c r="I24" s="12">
        <f t="shared" si="3"/>
        <v>31.5</v>
      </c>
      <c r="J24" s="12">
        <v>31.5</v>
      </c>
      <c r="K24" s="12">
        <v>4.08</v>
      </c>
      <c r="L24" s="12">
        <f>J24*K24</f>
        <v>128.52000000000001</v>
      </c>
      <c r="M24" s="12">
        <f t="shared" si="2"/>
        <v>64.260000000000005</v>
      </c>
    </row>
    <row r="25" spans="1:13" s="5" customFormat="1" ht="25.5" x14ac:dyDescent="0.2">
      <c r="A25" s="12">
        <v>12</v>
      </c>
      <c r="B25" s="19" t="s">
        <v>55</v>
      </c>
      <c r="C25" s="11" t="s">
        <v>56</v>
      </c>
      <c r="D25" s="18" t="s">
        <v>13</v>
      </c>
      <c r="E25" s="12">
        <v>43.3</v>
      </c>
      <c r="F25" s="12">
        <v>21</v>
      </c>
      <c r="G25" s="12">
        <v>10.5</v>
      </c>
      <c r="H25" s="12">
        <v>1</v>
      </c>
      <c r="I25" s="12">
        <f t="shared" si="3"/>
        <v>31.5</v>
      </c>
      <c r="J25" s="12">
        <v>31.5</v>
      </c>
      <c r="K25" s="12">
        <v>4.9000000000000004</v>
      </c>
      <c r="L25" s="12">
        <f>J25*K25</f>
        <v>154.35000000000002</v>
      </c>
      <c r="M25" s="12">
        <f t="shared" si="2"/>
        <v>77.175000000000011</v>
      </c>
    </row>
    <row r="26" spans="1:13" s="5" customFormat="1" ht="13.9" customHeight="1" x14ac:dyDescent="0.2">
      <c r="A26" s="23" t="s">
        <v>19</v>
      </c>
      <c r="B26" s="23"/>
      <c r="C26" s="6" t="s">
        <v>11</v>
      </c>
      <c r="D26" s="6" t="s">
        <v>11</v>
      </c>
      <c r="E26" s="6" t="s">
        <v>11</v>
      </c>
      <c r="F26" s="6" t="s">
        <v>11</v>
      </c>
      <c r="G26" s="6" t="s">
        <v>11</v>
      </c>
      <c r="H26" s="6" t="s">
        <v>11</v>
      </c>
      <c r="I26" s="6" t="s">
        <v>11</v>
      </c>
      <c r="J26" s="6" t="s">
        <v>11</v>
      </c>
      <c r="K26" s="6" t="s">
        <v>11</v>
      </c>
      <c r="L26" s="7">
        <f>L15+L16+L17+L18+L19+L20+L21+L22+L23+L24+L25</f>
        <v>2155.2863000000002</v>
      </c>
      <c r="M26" s="7">
        <f>L26*50%</f>
        <v>1077.6431500000001</v>
      </c>
    </row>
    <row r="27" spans="1:13" ht="18.75" x14ac:dyDescent="0.25">
      <c r="A27" s="26" t="s">
        <v>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s="5" customFormat="1" ht="25.5" x14ac:dyDescent="0.2">
      <c r="A28" s="12">
        <v>1</v>
      </c>
      <c r="B28" s="14" t="s">
        <v>57</v>
      </c>
      <c r="C28" s="15" t="s">
        <v>58</v>
      </c>
      <c r="D28" s="18" t="s">
        <v>13</v>
      </c>
      <c r="E28" s="14">
        <v>58.9</v>
      </c>
      <c r="F28" s="14">
        <v>21</v>
      </c>
      <c r="G28" s="14">
        <v>10.5</v>
      </c>
      <c r="H28" s="14">
        <v>1</v>
      </c>
      <c r="I28" s="14">
        <f>(F28*H28)+G28</f>
        <v>31.5</v>
      </c>
      <c r="J28" s="14">
        <v>31.5</v>
      </c>
      <c r="K28" s="14">
        <v>5.18</v>
      </c>
      <c r="L28" s="14">
        <f>J28*K28</f>
        <v>163.16999999999999</v>
      </c>
      <c r="M28" s="14">
        <f t="shared" ref="M28:M32" si="6">L28*50%</f>
        <v>81.584999999999994</v>
      </c>
    </row>
    <row r="29" spans="1:13" s="5" customFormat="1" ht="25.5" x14ac:dyDescent="0.2">
      <c r="A29" s="12">
        <v>2</v>
      </c>
      <c r="B29" s="14" t="s">
        <v>59</v>
      </c>
      <c r="C29" s="15" t="s">
        <v>60</v>
      </c>
      <c r="D29" s="18" t="s">
        <v>13</v>
      </c>
      <c r="E29" s="14">
        <v>58.1</v>
      </c>
      <c r="F29" s="14">
        <v>21</v>
      </c>
      <c r="G29" s="14">
        <v>10.5</v>
      </c>
      <c r="H29" s="14">
        <v>1</v>
      </c>
      <c r="I29" s="14">
        <f t="shared" ref="I29:I32" si="7">(F29*H29)+G29</f>
        <v>31.5</v>
      </c>
      <c r="J29" s="14">
        <v>31.5</v>
      </c>
      <c r="K29" s="14">
        <v>5.37</v>
      </c>
      <c r="L29" s="14">
        <f t="shared" ref="L29:L32" si="8">J29*K29</f>
        <v>169.155</v>
      </c>
      <c r="M29" s="14">
        <f t="shared" si="6"/>
        <v>84.577500000000001</v>
      </c>
    </row>
    <row r="30" spans="1:13" s="5" customFormat="1" ht="38.25" customHeight="1" x14ac:dyDescent="0.2">
      <c r="A30" s="12">
        <v>3</v>
      </c>
      <c r="B30" s="14" t="s">
        <v>61</v>
      </c>
      <c r="C30" s="15" t="s">
        <v>62</v>
      </c>
      <c r="D30" s="18" t="s">
        <v>13</v>
      </c>
      <c r="E30" s="14">
        <v>65.42</v>
      </c>
      <c r="F30" s="14">
        <v>21</v>
      </c>
      <c r="G30" s="14">
        <v>10.5</v>
      </c>
      <c r="H30" s="14">
        <v>1</v>
      </c>
      <c r="I30" s="14">
        <f t="shared" si="7"/>
        <v>31.5</v>
      </c>
      <c r="J30" s="14">
        <v>31.5</v>
      </c>
      <c r="K30" s="14">
        <v>4.53</v>
      </c>
      <c r="L30" s="14">
        <f t="shared" si="8"/>
        <v>142.69500000000002</v>
      </c>
      <c r="M30" s="14">
        <f t="shared" si="6"/>
        <v>71.347500000000011</v>
      </c>
    </row>
    <row r="31" spans="1:13" s="5" customFormat="1" ht="40.5" customHeight="1" x14ac:dyDescent="0.2">
      <c r="A31" s="12">
        <v>4</v>
      </c>
      <c r="B31" s="15" t="s">
        <v>63</v>
      </c>
      <c r="C31" s="18" t="s">
        <v>64</v>
      </c>
      <c r="D31" s="18" t="s">
        <v>13</v>
      </c>
      <c r="E31" s="14">
        <v>53</v>
      </c>
      <c r="F31" s="14">
        <v>21</v>
      </c>
      <c r="G31" s="14">
        <v>10.5</v>
      </c>
      <c r="H31" s="14">
        <v>2</v>
      </c>
      <c r="I31" s="14">
        <f t="shared" si="7"/>
        <v>52.5</v>
      </c>
      <c r="J31" s="14">
        <v>52.5</v>
      </c>
      <c r="K31" s="14">
        <v>4.72</v>
      </c>
      <c r="L31" s="14">
        <f t="shared" si="8"/>
        <v>247.79999999999998</v>
      </c>
      <c r="M31" s="14">
        <f t="shared" si="6"/>
        <v>123.89999999999999</v>
      </c>
    </row>
    <row r="32" spans="1:13" s="5" customFormat="1" ht="25.5" x14ac:dyDescent="0.2">
      <c r="A32" s="12">
        <v>5</v>
      </c>
      <c r="B32" s="15" t="s">
        <v>65</v>
      </c>
      <c r="C32" s="18" t="s">
        <v>66</v>
      </c>
      <c r="D32" s="18" t="s">
        <v>13</v>
      </c>
      <c r="E32" s="14">
        <v>43</v>
      </c>
      <c r="F32" s="14">
        <v>21</v>
      </c>
      <c r="G32" s="14">
        <v>10.5</v>
      </c>
      <c r="H32" s="14">
        <v>1</v>
      </c>
      <c r="I32" s="14">
        <f t="shared" si="7"/>
        <v>31.5</v>
      </c>
      <c r="J32" s="14">
        <v>31.5</v>
      </c>
      <c r="K32" s="14">
        <v>3.89</v>
      </c>
      <c r="L32" s="14">
        <f t="shared" si="8"/>
        <v>122.53500000000001</v>
      </c>
      <c r="M32" s="14">
        <f t="shared" si="6"/>
        <v>61.267500000000005</v>
      </c>
    </row>
    <row r="33" spans="1:13" ht="14.45" customHeight="1" x14ac:dyDescent="0.25">
      <c r="A33" s="23" t="s">
        <v>19</v>
      </c>
      <c r="B33" s="23"/>
      <c r="C33" s="6" t="s">
        <v>11</v>
      </c>
      <c r="D33" s="6" t="s">
        <v>11</v>
      </c>
      <c r="E33" s="6" t="s">
        <v>11</v>
      </c>
      <c r="F33" s="6" t="s">
        <v>11</v>
      </c>
      <c r="G33" s="6" t="s">
        <v>11</v>
      </c>
      <c r="H33" s="6" t="s">
        <v>11</v>
      </c>
      <c r="I33" s="6" t="s">
        <v>11</v>
      </c>
      <c r="J33" s="6" t="s">
        <v>11</v>
      </c>
      <c r="K33" s="6" t="s">
        <v>11</v>
      </c>
      <c r="L33" s="7">
        <f>L28+L29+L30+L31+L32</f>
        <v>845.3549999999999</v>
      </c>
      <c r="M33" s="7">
        <f>L33*50%</f>
        <v>422.67749999999995</v>
      </c>
    </row>
    <row r="34" spans="1:13" x14ac:dyDescent="0.25">
      <c r="A34" s="23" t="s">
        <v>10</v>
      </c>
      <c r="B34" s="23"/>
      <c r="C34" s="6" t="s">
        <v>11</v>
      </c>
      <c r="D34" s="6" t="s">
        <v>11</v>
      </c>
      <c r="E34" s="6" t="s">
        <v>11</v>
      </c>
      <c r="F34" s="6" t="s">
        <v>11</v>
      </c>
      <c r="G34" s="6" t="s">
        <v>11</v>
      </c>
      <c r="H34" s="6" t="s">
        <v>11</v>
      </c>
      <c r="I34" s="6" t="s">
        <v>11</v>
      </c>
      <c r="J34" s="6" t="s">
        <v>11</v>
      </c>
      <c r="K34" s="6" t="s">
        <v>11</v>
      </c>
      <c r="L34" s="7">
        <f>L13+L26+L33</f>
        <v>3735.8513000000003</v>
      </c>
      <c r="M34" s="7">
        <f>M13+M26+M33</f>
        <v>1867.9256500000001</v>
      </c>
    </row>
    <row r="35" spans="1:13" x14ac:dyDescent="0.25">
      <c r="A35" s="2"/>
      <c r="B35" s="8"/>
      <c r="C35" s="3"/>
      <c r="D35" s="3"/>
      <c r="E35" s="2"/>
      <c r="F35" s="2"/>
      <c r="G35" s="2"/>
      <c r="H35" s="2"/>
      <c r="I35" s="2"/>
      <c r="J35" s="2"/>
      <c r="K35" s="2"/>
      <c r="L35" s="2"/>
      <c r="M35" s="2"/>
    </row>
    <row r="36" spans="1:13" ht="18.75" x14ac:dyDescent="0.3">
      <c r="A36" s="21" t="s">
        <v>22</v>
      </c>
      <c r="B36" s="21"/>
      <c r="C36" s="21"/>
      <c r="D36" s="21"/>
      <c r="E36" s="21"/>
      <c r="F36" s="21"/>
      <c r="G36" s="21"/>
      <c r="H36" s="21"/>
      <c r="I36" s="21"/>
      <c r="J36" s="2"/>
      <c r="K36" s="2"/>
      <c r="L36" s="21" t="s">
        <v>23</v>
      </c>
      <c r="M36" s="21"/>
    </row>
    <row r="37" spans="1:13" x14ac:dyDescent="0.25">
      <c r="A37" s="2"/>
      <c r="B37" s="8"/>
      <c r="C37" s="3"/>
      <c r="D37" s="3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5">
      <c r="A38" s="2"/>
      <c r="B38" s="8"/>
      <c r="C38" s="3"/>
      <c r="D38" s="3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5">
      <c r="A39" s="2"/>
      <c r="B39" s="8"/>
      <c r="C39" s="3"/>
      <c r="D39" s="3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2"/>
      <c r="B40" s="8"/>
      <c r="C40" s="3"/>
      <c r="D40" s="3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A41" s="2"/>
      <c r="B41" s="8"/>
      <c r="C41" s="3"/>
      <c r="D41" s="3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A42" s="2"/>
      <c r="B42" s="8"/>
      <c r="C42" s="3"/>
      <c r="D42" s="3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5">
      <c r="A43" s="2"/>
      <c r="B43" s="8"/>
      <c r="C43" s="3"/>
      <c r="D43" s="3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A44" s="2"/>
      <c r="B44" s="8"/>
      <c r="C44" s="3"/>
      <c r="D44" s="3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2"/>
      <c r="B45" s="8"/>
      <c r="C45" s="3"/>
      <c r="D45" s="3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2"/>
      <c r="B46" s="8"/>
      <c r="C46" s="3"/>
      <c r="D46" s="3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5">
      <c r="A47" s="2"/>
      <c r="B47" s="8"/>
      <c r="C47" s="3"/>
      <c r="D47" s="3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5">
      <c r="A48" s="2"/>
      <c r="B48" s="8"/>
      <c r="C48" s="3"/>
      <c r="D48" s="3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2"/>
      <c r="B49" s="8"/>
      <c r="C49" s="3"/>
      <c r="D49" s="3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5">
      <c r="A50" s="2"/>
      <c r="B50" s="8"/>
      <c r="C50" s="3"/>
      <c r="D50" s="3"/>
      <c r="E50" s="2"/>
      <c r="F50" s="2"/>
      <c r="G50" s="2"/>
      <c r="H50" s="2"/>
      <c r="I50" s="2"/>
      <c r="J50" s="2"/>
      <c r="K50" s="2"/>
      <c r="L50" s="2"/>
      <c r="M50" s="2"/>
    </row>
  </sheetData>
  <mergeCells count="23">
    <mergeCell ref="J1:M1"/>
    <mergeCell ref="A2:M2"/>
    <mergeCell ref="A4:A5"/>
    <mergeCell ref="B4:B5"/>
    <mergeCell ref="C4:C5"/>
    <mergeCell ref="D4:D5"/>
    <mergeCell ref="E4:E5"/>
    <mergeCell ref="F4:F5"/>
    <mergeCell ref="G4:G5"/>
    <mergeCell ref="H4:H5"/>
    <mergeCell ref="A36:I36"/>
    <mergeCell ref="L36:M36"/>
    <mergeCell ref="I4:I5"/>
    <mergeCell ref="J4:J5"/>
    <mergeCell ref="K4:K5"/>
    <mergeCell ref="L4:M4"/>
    <mergeCell ref="A7:M7"/>
    <mergeCell ref="A13:B13"/>
    <mergeCell ref="A14:M14"/>
    <mergeCell ref="A26:B26"/>
    <mergeCell ref="A27:M27"/>
    <mergeCell ref="A33:B33"/>
    <mergeCell ref="A34:B34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УББ жовтень  2024</vt:lpstr>
      <vt:lpstr>'УББ жовтень 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2024-09-18T07:06:02Z</dcterms:modified>
</cp:coreProperties>
</file>